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aixa.sharepoint.com/sites/Arquivos5688/CECOT/BR/01 MZ/2026/LC 253_26_(Renato)_66866_Portabilidade_GEOPE/01 - ANEXOS SICLG/"/>
    </mc:Choice>
  </mc:AlternateContent>
  <xr:revisionPtr revIDLastSave="103" documentId="8_{663D2342-342D-436A-AE61-85120038C6D0}" xr6:coauthVersionLast="47" xr6:coauthVersionMax="47" xr10:uidLastSave="{ED42E677-2F9F-4DD8-902A-3E6E2316533A}"/>
  <bookViews>
    <workbookView xWindow="-110" yWindow="-110" windowWidth="19420" windowHeight="10300" xr2:uid="{4BA49430-2E47-48BB-A40F-BC00670F34B2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" i="1" l="1"/>
  <c r="E3" i="1" s="1"/>
  <c r="F3" i="1" s="1"/>
  <c r="E5" i="1"/>
  <c r="E6" i="1" s="1"/>
  <c r="F6" i="1" s="1"/>
  <c r="F5" i="1" l="1"/>
  <c r="F2" i="1"/>
  <c r="F4" i="1"/>
  <c r="F7" i="1" l="1"/>
  <c r="F8" i="1" s="1"/>
</calcChain>
</file>

<file path=xl/sharedStrings.xml><?xml version="1.0" encoding="utf-8"?>
<sst xmlns="http://schemas.openxmlformats.org/spreadsheetml/2006/main" count="24" uniqueCount="19">
  <si>
    <t>Tratamento Qualificado (TQ)</t>
  </si>
  <si>
    <t>Sucesso Qualificado (SQ)</t>
  </si>
  <si>
    <t>PU-TQ = PU Global ÷ 1,10</t>
  </si>
  <si>
    <t>PU-SQ = 10% × PU-TQ</t>
  </si>
  <si>
    <t>ITEM</t>
  </si>
  <si>
    <t>SERVIÇO</t>
  </si>
  <si>
    <t>UNIDADE GLOBAL</t>
  </si>
  <si>
    <t>Qtd. Estimada
(24 meses)</t>
  </si>
  <si>
    <t>Preço Unitário
(R$)</t>
  </si>
  <si>
    <t>Valor Total (R$)
(24 meses)</t>
  </si>
  <si>
    <t>VALOR GLOBAL</t>
  </si>
  <si>
    <t>RETENÇÃO</t>
  </si>
  <si>
    <t>DEMANDA QUALIFICADA</t>
  </si>
  <si>
    <t>PROSPECÇÃO</t>
  </si>
  <si>
    <t>Onde:</t>
  </si>
  <si>
    <t>PU = Preço Unitário</t>
  </si>
  <si>
    <t>PU-TQ = Parcela referente ao Tratamento Qualificado</t>
  </si>
  <si>
    <t>PU-SQ = Parcela referente ao Sucesso Qualificado</t>
  </si>
  <si>
    <r>
      <rPr>
        <b/>
        <u/>
        <sz val="12"/>
        <color theme="1"/>
        <rFont val="Arial"/>
        <family val="2"/>
      </rPr>
      <t>OBSERVAÇÃO:</t>
    </r>
    <r>
      <rPr>
        <b/>
        <sz val="12"/>
        <color theme="1"/>
        <rFont val="Arial"/>
        <family val="2"/>
      </rPr>
      <t xml:space="preserve"> Planilha para cálculo automático das parcelas de TQ e SQ de acordo com as fórmulas, devendo o resultado ser transferido para o ANEXO II - PROPOSTA COMERCIAL do Edital.
Os valores de PU-TQ e PU-SQ serão derivados automaticamente dos Preços Unitários Globais ofertados. A licitante não poderá alterar a proporção estabelecida nem ofertar esses componentes autonomamente.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</si>
</sst>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;[Red]\(#,##0\);\-"/>
    <numFmt numFmtId="165" formatCode="\R\$\ #,##0.00;[Red]\(\R\$\ #,##0.00\);\-"/>
  </numFmts>
  <fonts count="11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rgb="FF000000"/>
      <name val="Aptos"/>
    </font>
    <font>
      <b/>
      <sz val="10"/>
      <color rgb="FF000000"/>
      <name val="Aptos"/>
      <family val="2"/>
    </font>
    <font>
      <b/>
      <sz val="10"/>
      <name val="Aptos"/>
      <family val="2"/>
    </font>
    <font>
      <b/>
      <sz val="11"/>
      <name val="Aptos"/>
      <family val="2"/>
    </font>
    <font>
      <sz val="10"/>
      <name val="Aptos"/>
      <family val="2"/>
    </font>
    <font>
      <sz val="8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u/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E2F0D9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>
      <alignment vertical="top" wrapText="1"/>
    </xf>
    <xf numFmtId="164" fontId="2" fillId="3" borderId="1" xfId="0" applyNumberFormat="1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164" fontId="3" fillId="3" borderId="9" xfId="0" applyNumberFormat="1" applyFont="1" applyFill="1" applyBorder="1" applyAlignment="1">
      <alignment vertical="top" wrapText="1"/>
    </xf>
    <xf numFmtId="165" fontId="3" fillId="3" borderId="10" xfId="0" applyNumberFormat="1" applyFont="1" applyFill="1" applyBorder="1" applyAlignment="1">
      <alignment vertical="top" wrapText="1"/>
    </xf>
    <xf numFmtId="0" fontId="0" fillId="0" borderId="6" xfId="0" applyBorder="1" applyAlignment="1">
      <alignment vertical="top" wrapText="1"/>
    </xf>
    <xf numFmtId="164" fontId="2" fillId="3" borderId="6" xfId="0" applyNumberFormat="1" applyFont="1" applyFill="1" applyBorder="1" applyAlignment="1">
      <alignment vertical="top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165" fontId="4" fillId="4" borderId="9" xfId="0" applyNumberFormat="1" applyFont="1" applyFill="1" applyBorder="1" applyAlignment="1" applyProtection="1">
      <alignment vertical="top" wrapText="1"/>
      <protection locked="0"/>
    </xf>
    <xf numFmtId="165" fontId="3" fillId="6" borderId="4" xfId="0" applyNumberFormat="1" applyFont="1" applyFill="1" applyBorder="1" applyAlignment="1">
      <alignment vertical="top" wrapText="1"/>
    </xf>
    <xf numFmtId="165" fontId="6" fillId="2" borderId="1" xfId="0" applyNumberFormat="1" applyFont="1" applyFill="1" applyBorder="1" applyAlignment="1">
      <alignment vertical="top" wrapText="1"/>
    </xf>
    <xf numFmtId="165" fontId="6" fillId="2" borderId="8" xfId="0" applyNumberFormat="1" applyFont="1" applyFill="1" applyBorder="1" applyAlignment="1">
      <alignment vertical="top" wrapText="1"/>
    </xf>
    <xf numFmtId="165" fontId="6" fillId="2" borderId="6" xfId="0" applyNumberFormat="1" applyFont="1" applyFill="1" applyBorder="1" applyAlignment="1">
      <alignment vertical="top" wrapText="1"/>
    </xf>
    <xf numFmtId="165" fontId="6" fillId="2" borderId="7" xfId="0" applyNumberFormat="1" applyFont="1" applyFill="1" applyBorder="1" applyAlignment="1">
      <alignment vertical="top" wrapText="1"/>
    </xf>
    <xf numFmtId="165" fontId="4" fillId="3" borderId="10" xfId="0" applyNumberFormat="1" applyFont="1" applyFill="1" applyBorder="1" applyAlignment="1">
      <alignment vertical="top" wrapText="1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9" fillId="4" borderId="1" xfId="0" applyFont="1" applyFill="1" applyBorder="1" applyAlignment="1">
      <alignment horizontal="justify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977F8-3BFE-40DA-AB58-E64890BB6CDC}">
  <dimension ref="A1:F21"/>
  <sheetViews>
    <sheetView tabSelected="1" workbookViewId="0">
      <selection activeCell="E4" sqref="E4"/>
    </sheetView>
  </sheetViews>
  <sheetFormatPr defaultRowHeight="14.5" x14ac:dyDescent="0.35"/>
  <cols>
    <col min="1" max="1" width="4.6328125" bestFit="1" customWidth="1"/>
    <col min="2" max="2" width="24.08984375" customWidth="1"/>
    <col min="3" max="3" width="22" customWidth="1"/>
    <col min="4" max="4" width="12.54296875" bestFit="1" customWidth="1"/>
    <col min="5" max="5" width="12.453125" bestFit="1" customWidth="1"/>
    <col min="6" max="6" width="15.08984375" bestFit="1" customWidth="1"/>
  </cols>
  <sheetData>
    <row r="1" spans="1:6" ht="26.5" thickTop="1" x14ac:dyDescent="0.35">
      <c r="A1" s="8" t="s">
        <v>4</v>
      </c>
      <c r="B1" s="9" t="s">
        <v>5</v>
      </c>
      <c r="C1" s="9" t="s">
        <v>6</v>
      </c>
      <c r="D1" s="9" t="s">
        <v>7</v>
      </c>
      <c r="E1" s="9" t="s">
        <v>8</v>
      </c>
      <c r="F1" s="10" t="s">
        <v>9</v>
      </c>
    </row>
    <row r="2" spans="1:6" x14ac:dyDescent="0.35">
      <c r="A2" s="22">
        <v>1</v>
      </c>
      <c r="B2" s="1" t="s">
        <v>0</v>
      </c>
      <c r="C2" s="1" t="s">
        <v>2</v>
      </c>
      <c r="D2" s="2">
        <v>600000</v>
      </c>
      <c r="E2" s="13">
        <f>E4/1.1</f>
        <v>0</v>
      </c>
      <c r="F2" s="14">
        <f t="shared" ref="F2:F6" si="0">D2*E2</f>
        <v>0</v>
      </c>
    </row>
    <row r="3" spans="1:6" x14ac:dyDescent="0.35">
      <c r="A3" s="23"/>
      <c r="B3" s="1" t="s">
        <v>1</v>
      </c>
      <c r="C3" s="1" t="s">
        <v>3</v>
      </c>
      <c r="D3" s="2">
        <v>600000</v>
      </c>
      <c r="E3" s="13">
        <f>10%*E2</f>
        <v>0</v>
      </c>
      <c r="F3" s="14">
        <f t="shared" si="0"/>
        <v>0</v>
      </c>
    </row>
    <row r="4" spans="1:6" ht="15" thickBot="1" x14ac:dyDescent="0.4">
      <c r="A4" s="24"/>
      <c r="B4" s="3" t="s">
        <v>11</v>
      </c>
      <c r="C4" s="3" t="s">
        <v>12</v>
      </c>
      <c r="D4" s="4">
        <v>600000</v>
      </c>
      <c r="E4" s="11"/>
      <c r="F4" s="5">
        <f>D4*E4</f>
        <v>0</v>
      </c>
    </row>
    <row r="5" spans="1:6" ht="15" thickTop="1" x14ac:dyDescent="0.35">
      <c r="A5" s="25">
        <v>2</v>
      </c>
      <c r="B5" s="6" t="s">
        <v>0</v>
      </c>
      <c r="C5" s="6" t="s">
        <v>2</v>
      </c>
      <c r="D5" s="7">
        <v>600000</v>
      </c>
      <c r="E5" s="15">
        <f>E7/1.1</f>
        <v>0</v>
      </c>
      <c r="F5" s="16">
        <f t="shared" si="0"/>
        <v>0</v>
      </c>
    </row>
    <row r="6" spans="1:6" x14ac:dyDescent="0.35">
      <c r="A6" s="26"/>
      <c r="B6" s="1" t="s">
        <v>1</v>
      </c>
      <c r="C6" s="1" t="s">
        <v>3</v>
      </c>
      <c r="D6" s="2">
        <v>600000</v>
      </c>
      <c r="E6" s="13">
        <f>10%*E5</f>
        <v>0</v>
      </c>
      <c r="F6" s="14">
        <f t="shared" si="0"/>
        <v>0</v>
      </c>
    </row>
    <row r="7" spans="1:6" ht="15" thickBot="1" x14ac:dyDescent="0.4">
      <c r="A7" s="27"/>
      <c r="B7" s="3" t="s">
        <v>13</v>
      </c>
      <c r="C7" s="3" t="s">
        <v>12</v>
      </c>
      <c r="D7" s="4">
        <v>600000</v>
      </c>
      <c r="E7" s="11"/>
      <c r="F7" s="17">
        <f>D7*E7</f>
        <v>0</v>
      </c>
    </row>
    <row r="8" spans="1:6" ht="15" customHeight="1" thickTop="1" thickBot="1" x14ac:dyDescent="0.4">
      <c r="A8" s="28" t="s">
        <v>10</v>
      </c>
      <c r="B8" s="29"/>
      <c r="C8" s="29"/>
      <c r="D8" s="29"/>
      <c r="E8" s="29"/>
      <c r="F8" s="12">
        <f>SUM(F4,F7)</f>
        <v>0</v>
      </c>
    </row>
    <row r="9" spans="1:6" ht="15" thickTop="1" x14ac:dyDescent="0.35">
      <c r="B9" s="18" t="s">
        <v>14</v>
      </c>
    </row>
    <row r="10" spans="1:6" x14ac:dyDescent="0.35">
      <c r="B10" s="20" t="s">
        <v>15</v>
      </c>
      <c r="C10" s="20"/>
    </row>
    <row r="11" spans="1:6" x14ac:dyDescent="0.35">
      <c r="B11" s="20" t="s">
        <v>16</v>
      </c>
      <c r="C11" s="20"/>
    </row>
    <row r="12" spans="1:6" x14ac:dyDescent="0.35">
      <c r="B12" s="20" t="s">
        <v>17</v>
      </c>
      <c r="C12" s="20"/>
    </row>
    <row r="13" spans="1:6" ht="15.5" x14ac:dyDescent="0.35">
      <c r="B13" s="19"/>
    </row>
    <row r="14" spans="1:6" ht="15.5" customHeight="1" x14ac:dyDescent="0.35">
      <c r="B14" s="21" t="s">
        <v>18</v>
      </c>
      <c r="C14" s="21"/>
      <c r="D14" s="21"/>
      <c r="E14" s="21"/>
      <c r="F14" s="21"/>
    </row>
    <row r="15" spans="1:6" ht="14.5" customHeight="1" x14ac:dyDescent="0.35">
      <c r="B15" s="21"/>
      <c r="C15" s="21"/>
      <c r="D15" s="21"/>
      <c r="E15" s="21"/>
      <c r="F15" s="21"/>
    </row>
    <row r="16" spans="1:6" ht="14.5" customHeight="1" x14ac:dyDescent="0.35">
      <c r="B16" s="21"/>
      <c r="C16" s="21"/>
      <c r="D16" s="21"/>
      <c r="E16" s="21"/>
      <c r="F16" s="21"/>
    </row>
    <row r="17" spans="2:6" ht="14.5" customHeight="1" x14ac:dyDescent="0.35">
      <c r="B17" s="21"/>
      <c r="C17" s="21"/>
      <c r="D17" s="21"/>
      <c r="E17" s="21"/>
      <c r="F17" s="21"/>
    </row>
    <row r="18" spans="2:6" x14ac:dyDescent="0.35">
      <c r="B18" s="21"/>
      <c r="C18" s="21"/>
      <c r="D18" s="21"/>
      <c r="E18" s="21"/>
      <c r="F18" s="21"/>
    </row>
    <row r="19" spans="2:6" x14ac:dyDescent="0.35">
      <c r="B19" s="21"/>
      <c r="C19" s="21"/>
      <c r="D19" s="21"/>
      <c r="E19" s="21"/>
      <c r="F19" s="21"/>
    </row>
    <row r="20" spans="2:6" x14ac:dyDescent="0.35">
      <c r="B20" s="21"/>
      <c r="C20" s="21"/>
      <c r="D20" s="21"/>
      <c r="E20" s="21"/>
      <c r="F20" s="21"/>
    </row>
    <row r="21" spans="2:6" x14ac:dyDescent="0.35">
      <c r="B21" s="21"/>
      <c r="C21" s="21"/>
      <c r="D21" s="21"/>
      <c r="E21" s="21"/>
      <c r="F21" s="21"/>
    </row>
  </sheetData>
  <sheetProtection algorithmName="SHA-512" hashValue="LCDZk8B73vLXG4A7plE+IaJTGOlTu9qcDescbsbnXUJxiWQp5MhssGaLRuLUfoIOfM0/m2noQ6z11g8aW+WPiw==" saltValue="OYbJFed2Qn3aIhpOdiaW0w==" spinCount="100000" sheet="1" objects="1" scenarios="1" selectLockedCells="1"/>
  <mergeCells count="7">
    <mergeCell ref="B12:C12"/>
    <mergeCell ref="A2:A4"/>
    <mergeCell ref="A5:A7"/>
    <mergeCell ref="A8:E8"/>
    <mergeCell ref="B10:C10"/>
    <mergeCell ref="B11:C11"/>
    <mergeCell ref="B14:F2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20" ma:contentTypeDescription="Crie um novo documento." ma:contentTypeScope="" ma:versionID="f33e0d6711e36c868497a73ba6ca7b7e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df255c2a4ec62e1a003f99b08fec438f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Data_x002f_Hora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 ma:readOnly="false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Data_x002f_Hora" ma:index="3" nillable="true" ma:displayName="Data/Hora" ma:format="DateOnly" ma:internalName="Data_x002f_Hora" ma:readOnly="false">
      <xsd:simpleType>
        <xsd:restriction base="dms:DateTime"/>
      </xsd:simple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hidden="true" ma:internalName="MediaServiceOCR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readOnly="false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ipo de Conteúdo"/>
        <xsd:element ref="dc:title" minOccurs="0" maxOccurs="1" ma:index="1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8f36ac4e-0087-47df-bda7-82429442a9bc" xsi:nil="true"/>
    <lcf76f155ced4ddcb4097134ff3c332f xmlns="30e5b6e8-176a-4c1e-b76a-06c0039689ae">
      <Terms xmlns="http://schemas.microsoft.com/office/infopath/2007/PartnerControls"/>
    </lcf76f155ced4ddcb4097134ff3c332f>
    <Data_x002f_Hora xmlns="30e5b6e8-176a-4c1e-b76a-06c0039689ae" xsi:nil="true"/>
  </documentManagement>
</p:properties>
</file>

<file path=customXml/itemProps1.xml><?xml version="1.0" encoding="utf-8"?>
<ds:datastoreItem xmlns:ds="http://schemas.openxmlformats.org/officeDocument/2006/customXml" ds:itemID="{0E289E50-1BF9-4FB7-ADC7-B07D84379B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e5b6e8-176a-4c1e-b76a-06c0039689ae"/>
    <ds:schemaRef ds:uri="8f36ac4e-0087-47df-bda7-82429442a9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14F507E-C864-4480-804F-8CAEFF83766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A07E07E-BF85-4238-93AE-F0429B0935C3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8f36ac4e-0087-47df-bda7-82429442a9bc"/>
    <ds:schemaRef ds:uri="30e5b6e8-176a-4c1e-b76a-06c0039689a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Renato Correa Cancela</dc:creator>
  <cp:lastModifiedBy>Renato Correa Cancela</cp:lastModifiedBy>
  <cp:lastPrinted>2026-09-09T16:10:20Z</cp:lastPrinted>
  <dcterms:created xsi:type="dcterms:W3CDTF">2026-09-02T15:08:29Z</dcterms:created>
  <dcterms:modified xsi:type="dcterms:W3CDTF">2026-09-10T19:27:28Z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2026-09-02T15:29:52Z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ada6c981-4920-485b-8ed9-7d89f35a809f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